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ДЛИ!$A$1:$F$244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4" i="77"/>
  <c r="C14" i="91"/>
  <c r="D15" i="90"/>
  <c r="D17" i="88"/>
  <c r="E258" i="77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<sst xmlns="http://schemas.openxmlformats.org/spreadsheetml/2006/main" count="2371" uniqueCount="662">
  <si>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</si>
  <si>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</si>
  <si>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</si>
  <si>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</si>
  <si>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</si>
  <si>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</si>
  <si>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</si>
  <si>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</si>
  <si>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</si>
  <si>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</si>
  <si>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</si>
  <si>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</si>
  <si>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</si>
  <si>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</si>
  <si>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</si>
  <si>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</si>
  <si>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</si>
  <si>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</si>
  <si>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</si>
  <si>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</si>
  <si>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</si>
  <si>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</si>
  <si>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</si>
  <si>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</si>
  <si>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</si>
  <si>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</si>
  <si>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</si>
  <si>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</si>
  <si>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</si>
  <si>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</si>
  <si>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</si>
  <si>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</si>
  <si>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</si>
  <si>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</si>
  <si>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</si>
  <si>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</si>
  <si>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</si>
  <si>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</si>
  <si>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</si>
  <si>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</si>
  <si>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</si>
  <si>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</si>
  <si>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</si>
  <si>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</si>
  <si>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</si>
  <si>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</si>
  <si>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</si>
  <si>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</si>
  <si>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</si>
  <si>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</si>
  <si>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</si>
  <si>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</si>
  <si>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</si>
  <si>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</si>
  <si>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</si>
  <si>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</si>
  <si>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</si>
  <si>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</si>
  <si>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</si>
  <si>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</si>
  <si>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</si>
  <si>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</si>
  <si>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</si>
  <si>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</si>
  <si>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</si>
  <si>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</si>
  <si>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</si>
  <si>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</si>
  <si>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</si>
  <si>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</si>
  <si>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</si>
  <si>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</si>
  <si>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</si>
  <si>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</si>
  <si>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</si>
  <si>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</si>
  <si>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</si>
  <si>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</si>
  <si>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</si>
  <si>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</si>
  <si>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</si>
  <si>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АКБ ФГБУЗ ЮОМЦ ФМБА РОССИИ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</si>
  <si>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</si>
  <si>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</si>
  <si>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</si>
  <si>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</si>
  <si>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</si>
  <si>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</si>
  <si>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</si>
  <si>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</si>
  <si>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</si>
  <si>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</si>
  <si>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</si>
  <si>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</si>
  <si>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</si>
  <si>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</si>
  <si>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</si>
  <si>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</si>
  <si>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</si>
  <si>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</si>
  <si>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</si>
  <si>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</si>
  <si>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</si>
  <si>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</si>
  <si>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</si>
  <si>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</si>
  <si>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</si>
  <si>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</si>
  <si>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</si>
  <si>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</si>
  <si>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</si>
  <si>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</si>
  <si>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</si>
  <si>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</si>
  <si>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</si>
  <si>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</si>
  <si>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</si>
  <si>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</si>
  <si>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</si>
  <si>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</si>
  <si>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</si>
  <si>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</si>
  <si>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</si>
  <si>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</si>
  <si>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</si>
  <si>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</si>
  <si>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</si>
  <si>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</si>
  <si>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</si>
  <si>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</si>
  <si>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</si>
  <si>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</si>
  <si>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</si>
  <si>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</si>
  <si>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</si>
  <si>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</si>
  <si>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</si>
  <si>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</si>
  <si>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</si>
  <si>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</si>
  <si>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</si>
  <si>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</si>
  <si>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</si>
  <si>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</si>
  <si>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</si>
  <si>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</si>
  <si>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</si>
  <si>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</si>
  <si>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</si>
  <si>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</si>
  <si>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</si>
  <si>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</si>
  <si>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</si>
  <si>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</si>
  <si>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</si>
  <si>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</si>
  <si>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</si>
  <si>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</si>
  <si>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</si>
  <si>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</si>
  <si>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</si>
  <si>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</si>
  <si>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</si>
  <si>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</si>
  <si>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</si>
  <si>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</si>
  <si>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</si>
  <si>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</si>
  <si>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</si>
  <si>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</si>
  <si>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</si>
  <si>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</si>
  <si>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</si>
  <si>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</si>
  <si>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</si>
  <si>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</si>
  <si>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</si>
  <si>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</si>
  <si>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</si>
  <si>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</si>
  <si>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</si>
  <si>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</si>
  <si>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</si>
  <si>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</si>
  <si>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</si>
  <si>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</si>
  <si>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</si>
  <si>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</si>
  <si>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</si>
  <si>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</si>
  <si>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</si>
  <si>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</si>
  <si>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</si>
  <si>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</si>
  <si>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</si>
  <si>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</si>
  <si>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</si>
  <si>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</si>
  <si>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</si>
  <si>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</si>
  <si>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</si>
  <si>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</si>
  <si>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</si>
  <si>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</si>
  <si>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</si>
  <si>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</si>
  <si>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</si>
  <si>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</si>
  <si>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</si>
  <si>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</si>
  <si>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</si>
  <si>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</si>
  <si>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</si>
  <si>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</si>
  <si>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</si>
  <si>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</si>
  <si>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</si>
  <si>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</si>
  <si>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</si>
  <si>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</si>
  <si>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</si>
  <si>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</si>
  <si>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</si>
  <si>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</si>
  <si>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</si>
  <si>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</si>
  <si>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</si>
  <si>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</si>
  <si>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</si>
  <si>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</si>
  <si>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</si>
  <si>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</si>
  <si>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</si>
  <si>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</si>
  <si>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</si>
  <si>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</si>
  <si>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</si>
  <si>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</si>
  <si>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</si>
  <si>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</si>
  <si>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</si>
  <si>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</si>
  <si>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</si>
  <si>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</si>
  <si>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</si>
  <si>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</si>
  <si>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</si>
  <si>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</si>
  <si>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</si>
  <si>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</si>
  <si>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</si>
  <si>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</si>
  <si>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</si>
  <si>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</si>
  <si>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</si>
  <si>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</si>
  <si>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</si>
  <si>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</si>
  <si>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</si>
  <si>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</si>
  <si>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</si>
  <si>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</si>
  <si>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</si>
  <si>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</si>
  <si>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</si>
  <si>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</si>
  <si>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</si>
  <si>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</si>
  <si>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</si>
  <si>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</si>
  <si>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</si>
  <si>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</si>
  <si>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</si>
  <si>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</si>
  <si>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</si>
  <si>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</si>
  <si>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</si>
  <si>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</si>
  <si>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</si>
  <si>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</si>
  <si>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</si>
  <si>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</si>
  <si>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</si>
  <si>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</si>
  <si>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</si>
  <si>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</si>
  <si>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</si>
  <si>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</si>
  <si>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</si>
  <si>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</si>
  <si>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</si>
  <si>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</si>
  <si>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</si>
  <si>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</si>
  <si>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</si>
  <si>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</si>
  <si>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</si>
  <si>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</si>
  <si>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</si>
  <si>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</si>
  <si>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</si>
  <si>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</si>
  <si>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</si>
  <si>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</si>
  <si>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</si>
  <si>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</si>
  <si>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</si>
  <si>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</si>
  <si>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</si>
  <si>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</si>
  <si>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</si>
  <si>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</si>
  <si>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</si>
  <si>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</si>
  <si>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</si>
  <si>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</si>
  <si>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</si>
  <si>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</si>
  <si>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</si>
  <si>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</si>
  <si>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</si>
  <si>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</si>
  <si>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</si>
  <si>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</si>
  <si>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</si>
  <si>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</si>
  <si>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</si>
  <si>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</si>
  <si>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</si>
  <si>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</si>
  <si>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</si>
  <si>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</si>
  <si>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</si>
  <si>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</si>
  <si>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</si>
  <si>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</si>
  <si>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</si>
  <si>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</si>
  <si>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</si>
  <si>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</si>
  <si>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</si>
  <si>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</si>
  <si>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</si>
  <si>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</si>
  <si>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</si>
  <si>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</si>
  <si>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</si>
  <si>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</si>
  <si>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</si>
  <si>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</si>
  <si>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</si>
  <si>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</si>
  <si>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</si>
  <si>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</si>
  <si>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</si>
  <si>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</si>
  <si>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</si>
  <si>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</si>
  <si>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</si>
  <si>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</si>
  <si>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</si>
  <si>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</si>
  <si>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</si>
  <si>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</si>
  <si>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</si>
  <si>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</si>
  <si>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</si>
  <si>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</si>
  <si>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</si>
  <si>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</si>
  <si>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</si>
  <si>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</si>
  <si>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</si>
  <si>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</si>
  <si>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</si>
  <si>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</si>
  <si>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</si>
  <si>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</si>
  <si>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</si>
  <si>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</si>
  <si>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</si>
  <si>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</si>
  <si>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</si>
  <si>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</si>
  <si>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</si>
  <si>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</si>
  <si>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</si>
  <si>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</si>
  <si>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</si>
  <si>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</si>
  <si>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</si>
  <si>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</si>
  <si>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</si>
  <si>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</si>
  <si>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</si>
  <si>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</si>
  <si>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</si>
  <si>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</si>
  <si>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</si>
  <si>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</si>
  <si>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</si>
  <si>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</si>
  <si>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</si>
  <si>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</si>
  <si>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</si>
  <si>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</si>
  <si>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</si>
  <si>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</si>
  <si>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</si>
  <si>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</si>
  <si>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</si>
  <si>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</si>
  <si>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</si>
  <si>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</si>
  <si>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</si>
  <si>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</si>
  <si>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</si>
  <si>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</si>
  <si>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</si>
  <si>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</si>
  <si>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</si>
  <si>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</si>
  <si>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</si>
  <si>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</si>
  <si>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</si>
  <si>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</si>
  <si>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</si>
  <si>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</si>
  <si>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</si>
  <si>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</si>
  <si>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</si>
  <si>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</si>
  <si>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</si>
  <si>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</si>
  <si>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</si>
  <si>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</si>
  <si>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</si>
  <si>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</si>
  <si>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</si>
  <si>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</si>
  <si>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</si>
  <si>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</si>
  <si>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</si>
  <si>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</si>
  <si>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</si>
  <si>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</si>
  <si>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</si>
  <si>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</si>
  <si>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</si>
  <si>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</si>
  <si>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</si>
  <si>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</si>
  <si>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</si>
  <si>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</si>
  <si>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</si>
  <si>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</si>
  <si>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</si>
  <si>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</si>
  <si>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</si>
  <si>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</si>
  <si>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</si>
  <si>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</si>
  <si>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</si>
  <si>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</si>
  <si>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</si>
  <si>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</si>
  <si>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</si>
  <si>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</si>
  <si>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</si>
  <si>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</si>
  <si>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</si>
  <si>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</si>
  <si>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</si>
  <si>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</si>
  <si>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</si>
  <si>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</si>
  <si>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</si>
  <si>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</si>
  <si>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</si>
  <si>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</si>
  <si>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</si>
  <si>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</si>
  <si>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</si>
  <si>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</si>
  <si>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</si>
  <si>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</si>
  <si>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</si>
  <si>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</si>
  <si>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</si>
  <si>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</si>
  <si>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</si>
  <si>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</si>
  <si>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</si>
  <si>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</si>
  <si>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</si>
  <si>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</si>
  <si>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</si>
  <si>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</si>
  <si>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</si>
  <si>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</si>
  <si>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</si>
  <si>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</si>
  <si>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</si>
  <si>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</si>
  <si>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</si>
  <si>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</si>
  <si>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</si>
  <si>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</si>
  <si>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</si>
  <si>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</si>
  <si>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</si>
  <si>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</si>
  <si>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</si>
  <si>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</si>
  <si>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</si>
  <si>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</si>
  <si>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</si>
  <si>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</si>
  <si>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</si>
  <si>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</si>
  <si>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</si>
  <si>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</si>
  <si>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</si>
  <si>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</si>
  <si>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</si>
  <si>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</si>
  <si>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</si>
  <si>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</si>
  <si>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</si>
  <si>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</si>
  <si>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</si>
  <si>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</si>
  <si>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</si>
  <si>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</si>
  <si>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</si>
  <si>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</si>
  <si>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</si>
  <si>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</si>
  <si>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</si>
  <si>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</si>
  <si>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</si>
  <si>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</si>
  <si>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</si>
  <si>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</si>
  <si>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</si>
  <si>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</si>
  <si>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</si>
  <si>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</si>
  <si>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</si>
  <si>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</si>
  <si>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</si>
  <si>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</si>
  <si>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</si>
  <si>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</si>
  <si>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</si>
  <si>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</si>
  <si>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</si>
  <si>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</si>
  <si>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</si>
  <si>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</si>
  <si>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</si>
  <si>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</si>
  <si>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</si>
  <si>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</si>
  <si>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</si>
  <si>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</si>
  <si>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</si>
  <si>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</si>
  <si>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</si>
  <si>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</si>
  <si>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</si>
  <si>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</si>
  <si>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</si>
  <si>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</si>
  <si>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</si>
  <si>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</si>
  <si>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</si>
  <si>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</si>
  <si>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</si>
  <si>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</si>
  <si>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</si>
  <si>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</si>
  <si>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</si>
  <si>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</si>
  <si>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</si>
  <si>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</si>
  <si>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</si>
  <si>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</si>
  <si>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</si>
  <si>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</si>
  <si>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</si>
  <si>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</si>
  <si>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</si>
  <si>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</si>
  <si>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</si>
  <si>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</si>
  <si>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</si>
  <si>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</si>
  <si>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</si>
  <si>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</si>
  <si>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</si>
  <si>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</si>
  <si>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</si>
  <si>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</si>
  <si>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</si>
  <si>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</si>
  <si>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</si>
  <si>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</si>
  <si>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</si>
  <si>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</si>
  <si>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</si>
  <si>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</si>
  <si>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</si>
  <si>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</si>
  <si>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</si>
  <si>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</si>
  <si>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</si>
  <si>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</si>
  <si>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</si>
  <si>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</si>
  <si>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</si>
  <si>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</si>
  <si>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</si>
  <si>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</si>
  <si>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</si>
  <si>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</si>
  <si>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</si>
  <si>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</si>
  <si>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</si>
  <si>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</si>
  <si>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</si>
  <si>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</si>
  <si>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</si>
  <si>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</si>
  <si>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</si>
  <si>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</si>
  <si>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</si>
  <si>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</si>
  <si>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</si>
  <si>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</si>
  <si>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</si>
  <si>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</si>
  <si>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</si>
  <si>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</si>
  <si>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гастроэнтерологии</t>
  </si>
  <si>
    <t>(ДН) Прочие</t>
  </si>
  <si>
    <t>кардиологии</t>
  </si>
  <si>
    <t>(ДН) БСК</t>
  </si>
  <si>
    <t>терапии</t>
  </si>
  <si>
    <t>(ДН) САХАРНЫЙ ДИАБЕТ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</si>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</sst>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300052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13854</v>
      </c>
      <c r="H10" s="50">
        <v>8755</v>
      </c>
      <c r="I10" s="50">
        <v>5099</v>
      </c>
      <c r="J10" s="50">
        <v>3400</v>
      </c>
      <c r="K10" s="11">
        <v>3.8</v>
      </c>
      <c r="L10" s="12">
        <f t="shared" ref="L10:L41" si="2">ROUND(J10*K10,0)</f>
        <v>12920</v>
      </c>
      <c r="M10" s="13">
        <f t="shared" ref="M10:M41" si="3">F10+G10+L10</f>
        <v>26774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13854</v>
      </c>
      <c r="AB10" s="12">
        <f t="shared" ref="AB10:AB41" si="12">H10+R10</f>
        <v>8755</v>
      </c>
      <c r="AC10" s="12">
        <f t="shared" ref="AC10:AC41" si="13">I10+S10</f>
        <v>5099</v>
      </c>
      <c r="AD10" s="12">
        <f t="shared" ref="AD10:AD41" si="14">J10+T10</f>
        <v>3400</v>
      </c>
      <c r="AE10" s="12">
        <f t="shared" ref="AE10:AE41" si="15">L10+V10</f>
        <v>12920</v>
      </c>
      <c r="AF10" s="12">
        <f t="shared" ref="AF10:AF41" si="16">M10+W10</f>
        <v>26774</v>
      </c>
      <c r="AG10" s="78">
        <v>5282</v>
      </c>
      <c r="AH10" s="79">
        <f t="shared" ref="AH10:AH41" si="17">IFERROR(ROUND(AF10/AG10,0),"")</f>
        <v>5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1624</v>
      </c>
      <c r="H23" s="50">
        <v>424</v>
      </c>
      <c r="I23" s="50">
        <v>1200</v>
      </c>
      <c r="J23" s="50">
        <v>560</v>
      </c>
      <c r="K23" s="15">
        <v>3.1</v>
      </c>
      <c r="L23" s="18">
        <f t="shared" si="2"/>
        <v>1736</v>
      </c>
      <c r="M23" s="19">
        <f t="shared" si="3"/>
        <v>3360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1624</v>
      </c>
      <c r="AB23" s="18">
        <f t="shared" si="12"/>
        <v>424</v>
      </c>
      <c r="AC23" s="18">
        <f t="shared" si="13"/>
        <v>1200</v>
      </c>
      <c r="AD23" s="18">
        <f t="shared" si="14"/>
        <v>560</v>
      </c>
      <c r="AE23" s="18">
        <f t="shared" si="15"/>
        <v>1736</v>
      </c>
      <c r="AF23" s="18">
        <f t="shared" si="16"/>
        <v>3360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1223</v>
      </c>
      <c r="H26" s="50">
        <v>598</v>
      </c>
      <c r="I26" s="50">
        <v>625</v>
      </c>
      <c r="J26" s="50">
        <v>2128</v>
      </c>
      <c r="K26" s="15">
        <v>2.9</v>
      </c>
      <c r="L26" s="18">
        <f t="shared" si="2"/>
        <v>6171</v>
      </c>
      <c r="M26" s="19">
        <f t="shared" si="3"/>
        <v>7394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1223</v>
      </c>
      <c r="AB26" s="18">
        <f t="shared" si="12"/>
        <v>598</v>
      </c>
      <c r="AC26" s="18">
        <f t="shared" si="13"/>
        <v>625</v>
      </c>
      <c r="AD26" s="18">
        <f t="shared" si="14"/>
        <v>2128</v>
      </c>
      <c r="AE26" s="18">
        <f t="shared" si="15"/>
        <v>6171</v>
      </c>
      <c r="AF26" s="18">
        <f t="shared" si="16"/>
        <v>7394</v>
      </c>
      <c r="AG26" s="80">
        <v>4600</v>
      </c>
      <c r="AH26" s="81">
        <f t="shared" si="17"/>
        <v>2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1427</v>
      </c>
      <c r="H31" s="50">
        <v>806</v>
      </c>
      <c r="I31" s="50">
        <v>621</v>
      </c>
      <c r="J31" s="50">
        <v>1200</v>
      </c>
      <c r="K31" s="16">
        <v>4.0999999999999996</v>
      </c>
      <c r="L31" s="18">
        <f t="shared" si="2"/>
        <v>4920</v>
      </c>
      <c r="M31" s="19">
        <f t="shared" si="3"/>
        <v>6347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1427</v>
      </c>
      <c r="AB31" s="18">
        <f t="shared" si="12"/>
        <v>806</v>
      </c>
      <c r="AC31" s="18">
        <f t="shared" si="13"/>
        <v>621</v>
      </c>
      <c r="AD31" s="18">
        <f t="shared" si="14"/>
        <v>1200</v>
      </c>
      <c r="AE31" s="18">
        <f t="shared" si="15"/>
        <v>4920</v>
      </c>
      <c r="AF31" s="18">
        <f t="shared" si="16"/>
        <v>6347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1284</v>
      </c>
      <c r="H33" s="50">
        <v>613</v>
      </c>
      <c r="I33" s="50">
        <v>671</v>
      </c>
      <c r="J33" s="50">
        <v>900</v>
      </c>
      <c r="K33" s="16">
        <v>3.8</v>
      </c>
      <c r="L33" s="18">
        <f t="shared" si="2"/>
        <v>3420</v>
      </c>
      <c r="M33" s="19">
        <f t="shared" si="3"/>
        <v>4704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1284</v>
      </c>
      <c r="AB33" s="18">
        <f t="shared" si="12"/>
        <v>613</v>
      </c>
      <c r="AC33" s="18">
        <f t="shared" si="13"/>
        <v>671</v>
      </c>
      <c r="AD33" s="18">
        <f t="shared" si="14"/>
        <v>900</v>
      </c>
      <c r="AE33" s="18">
        <f t="shared" si="15"/>
        <v>3420</v>
      </c>
      <c r="AF33" s="18">
        <f t="shared" si="16"/>
        <v>4704</v>
      </c>
      <c r="AG33" s="80">
        <v>4870</v>
      </c>
      <c r="AH33" s="81">
        <f t="shared" si="17"/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11278</v>
      </c>
      <c r="R34" s="50">
        <v>9763</v>
      </c>
      <c r="S34" s="68">
        <v>1515</v>
      </c>
      <c r="T34" s="68">
        <v>6000</v>
      </c>
      <c r="U34" s="15">
        <v>2.8</v>
      </c>
      <c r="V34" s="18">
        <f t="shared" si="6"/>
        <v>16800</v>
      </c>
      <c r="W34" s="59">
        <f t="shared" si="7"/>
        <v>28078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11278</v>
      </c>
      <c r="AB34" s="18">
        <f t="shared" si="12"/>
        <v>9763</v>
      </c>
      <c r="AC34" s="18">
        <f t="shared" si="13"/>
        <v>1515</v>
      </c>
      <c r="AD34" s="18">
        <f t="shared" si="14"/>
        <v>6000</v>
      </c>
      <c r="AE34" s="18">
        <f t="shared" si="15"/>
        <v>16800</v>
      </c>
      <c r="AF34" s="18">
        <f t="shared" si="16"/>
        <v>28078</v>
      </c>
      <c r="AG34" s="80">
        <v>3200</v>
      </c>
      <c r="AH34" s="81">
        <f t="shared" si="17"/>
        <v>9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19372</v>
      </c>
      <c r="H47" s="5">
        <v>15135</v>
      </c>
      <c r="I47" s="5">
        <v>4237</v>
      </c>
      <c r="J47" s="5">
        <v>11722</v>
      </c>
      <c r="K47" s="15">
        <v>2.7</v>
      </c>
      <c r="L47" s="18">
        <f t="shared" si="20"/>
        <v>31649</v>
      </c>
      <c r="M47" s="19">
        <f t="shared" si="21"/>
        <v>51021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19372</v>
      </c>
      <c r="AB47" s="18">
        <f t="shared" si="30"/>
        <v>15135</v>
      </c>
      <c r="AC47" s="18">
        <f t="shared" si="31"/>
        <v>4237</v>
      </c>
      <c r="AD47" s="18">
        <f t="shared" si="32"/>
        <v>11722</v>
      </c>
      <c r="AE47" s="18">
        <f t="shared" si="33"/>
        <v>31649</v>
      </c>
      <c r="AF47" s="18">
        <f t="shared" si="34"/>
        <v>51021</v>
      </c>
      <c r="AG47" s="80">
        <v>4670</v>
      </c>
      <c r="AH47" s="81">
        <f t="shared" si="35"/>
        <v>11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1317</v>
      </c>
      <c r="H49" s="50">
        <v>625</v>
      </c>
      <c r="I49" s="50">
        <v>692</v>
      </c>
      <c r="J49" s="50">
        <v>970</v>
      </c>
      <c r="K49" s="15">
        <v>2.9</v>
      </c>
      <c r="L49" s="18">
        <f t="shared" si="20"/>
        <v>2813</v>
      </c>
      <c r="M49" s="19">
        <f t="shared" si="21"/>
        <v>4130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1317</v>
      </c>
      <c r="AB49" s="18">
        <f t="shared" si="30"/>
        <v>625</v>
      </c>
      <c r="AC49" s="18">
        <f t="shared" si="31"/>
        <v>692</v>
      </c>
      <c r="AD49" s="18">
        <f t="shared" si="32"/>
        <v>970</v>
      </c>
      <c r="AE49" s="18">
        <f t="shared" si="33"/>
        <v>2813</v>
      </c>
      <c r="AF49" s="18">
        <f t="shared" si="34"/>
        <v>4130</v>
      </c>
      <c r="AG49" s="80">
        <v>4800</v>
      </c>
      <c r="AH49" s="81">
        <f t="shared" si="35"/>
        <v>1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3101</v>
      </c>
      <c r="H50" s="50">
        <v>2549</v>
      </c>
      <c r="I50" s="50">
        <v>552</v>
      </c>
      <c r="J50" s="50">
        <v>700</v>
      </c>
      <c r="K50" s="15">
        <v>2.6</v>
      </c>
      <c r="L50" s="18">
        <f t="shared" si="20"/>
        <v>1820</v>
      </c>
      <c r="M50" s="19">
        <f t="shared" si="21"/>
        <v>4921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3101</v>
      </c>
      <c r="AB50" s="18">
        <f t="shared" si="30"/>
        <v>2549</v>
      </c>
      <c r="AC50" s="18">
        <f t="shared" si="31"/>
        <v>552</v>
      </c>
      <c r="AD50" s="18">
        <f t="shared" si="32"/>
        <v>700</v>
      </c>
      <c r="AE50" s="18">
        <f t="shared" si="33"/>
        <v>1820</v>
      </c>
      <c r="AF50" s="18">
        <f t="shared" si="34"/>
        <v>4921</v>
      </c>
      <c r="AG50" s="80">
        <v>4211</v>
      </c>
      <c r="AH50" s="81">
        <f t="shared" si="35"/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976</v>
      </c>
      <c r="H52" s="50">
        <v>406</v>
      </c>
      <c r="I52" s="50">
        <v>570</v>
      </c>
      <c r="J52" s="50">
        <v>1700</v>
      </c>
      <c r="K52" s="15">
        <v>3</v>
      </c>
      <c r="L52" s="18">
        <f t="shared" si="20"/>
        <v>5100</v>
      </c>
      <c r="M52" s="19">
        <f t="shared" si="21"/>
        <v>6076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976</v>
      </c>
      <c r="AB52" s="18">
        <f t="shared" si="30"/>
        <v>406</v>
      </c>
      <c r="AC52" s="18">
        <f t="shared" si="31"/>
        <v>570</v>
      </c>
      <c r="AD52" s="18">
        <f t="shared" si="32"/>
        <v>1700</v>
      </c>
      <c r="AE52" s="18">
        <f t="shared" si="33"/>
        <v>5100</v>
      </c>
      <c r="AF52" s="18">
        <f t="shared" si="34"/>
        <v>6076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662</v>
      </c>
      <c r="H55" s="50">
        <v>15</v>
      </c>
      <c r="I55" s="50">
        <v>647</v>
      </c>
      <c r="J55" s="50">
        <v>1600</v>
      </c>
      <c r="K55" s="15">
        <v>2.5</v>
      </c>
      <c r="L55" s="18">
        <f t="shared" si="20"/>
        <v>4000</v>
      </c>
      <c r="M55" s="19">
        <f t="shared" si="21"/>
        <v>4662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662</v>
      </c>
      <c r="AB55" s="18">
        <f t="shared" si="30"/>
        <v>15</v>
      </c>
      <c r="AC55" s="18">
        <f t="shared" si="31"/>
        <v>647</v>
      </c>
      <c r="AD55" s="18">
        <f t="shared" si="32"/>
        <v>1600</v>
      </c>
      <c r="AE55" s="18">
        <f t="shared" si="33"/>
        <v>4000</v>
      </c>
      <c r="AF55" s="18">
        <f t="shared" si="34"/>
        <v>4662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7330</v>
      </c>
      <c r="H57" s="148">
        <v>0</v>
      </c>
      <c r="I57" s="148">
        <v>7330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7330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2577</v>
      </c>
      <c r="R57" s="149">
        <v>0</v>
      </c>
      <c r="S57" s="149">
        <v>2577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2577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9907</v>
      </c>
      <c r="AB57" s="145">
        <f t="shared" si="30"/>
        <v>0</v>
      </c>
      <c r="AC57" s="145">
        <f t="shared" si="31"/>
        <v>9907</v>
      </c>
      <c r="AD57" s="145">
        <f t="shared" si="32"/>
        <v>0</v>
      </c>
      <c r="AE57" s="145">
        <f t="shared" si="33"/>
        <v>0</v>
      </c>
      <c r="AF57" s="145">
        <f t="shared" si="34"/>
        <v>9907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10</v>
      </c>
      <c r="H60" s="148">
        <v>10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10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10</v>
      </c>
      <c r="AB60" s="145">
        <f t="shared" si="30"/>
        <v>10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10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121</v>
      </c>
      <c r="H61" s="148">
        <v>121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121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121</v>
      </c>
      <c r="AB61" s="145">
        <f t="shared" si="30"/>
        <v>121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121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5959</v>
      </c>
      <c r="H63" s="149">
        <v>5959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5959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5959</v>
      </c>
      <c r="AB63" s="145">
        <f t="shared" si="30"/>
        <v>5959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5959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58260</v>
      </c>
      <c r="H68" s="65">
        <f t="shared" si="36"/>
        <v>36016</v>
      </c>
      <c r="I68" s="65">
        <f t="shared" si="36"/>
        <v>22244</v>
      </c>
      <c r="J68" s="65">
        <f t="shared" si="36"/>
        <v>24880</v>
      </c>
      <c r="K68" s="23">
        <f>ROUND(L68/J68,0)</f>
        <v>3</v>
      </c>
      <c r="L68" s="65">
        <f t="shared" ref="L68:Q68" si="37">SUM(L10:L67)</f>
        <v>74549</v>
      </c>
      <c r="M68" s="65">
        <f t="shared" si="37"/>
        <v>132809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13855</v>
      </c>
      <c r="R68" s="65">
        <f t="shared" ref="R68" si="38">SUM(R10:R67)</f>
        <v>9763</v>
      </c>
      <c r="S68" s="65">
        <f t="shared" ref="S68:AH68" si="39">SUM(S10:S67)</f>
        <v>4092</v>
      </c>
      <c r="T68" s="65">
        <f t="shared" si="39"/>
        <v>6000</v>
      </c>
      <c r="U68" s="23">
        <f t="shared" si="39"/>
        <v>141.89999999999998</v>
      </c>
      <c r="V68" s="65">
        <f t="shared" si="39"/>
        <v>16800</v>
      </c>
      <c r="W68" s="65">
        <f t="shared" si="39"/>
        <v>30655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72115</v>
      </c>
      <c r="AB68" s="65">
        <f t="shared" si="39"/>
        <v>45779</v>
      </c>
      <c r="AC68" s="65">
        <f t="shared" si="39"/>
        <v>26336</v>
      </c>
      <c r="AD68" s="65">
        <f t="shared" si="39"/>
        <v>30880</v>
      </c>
      <c r="AE68" s="65">
        <f t="shared" si="39"/>
        <v>91349</v>
      </c>
      <c r="AF68" s="65">
        <f t="shared" si="39"/>
        <v>163464</v>
      </c>
      <c r="AG68" s="65">
        <f t="shared" si="39"/>
        <v>180151</v>
      </c>
      <c r="AH68" s="65">
        <f t="shared" si="39"/>
        <v>34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11503</v>
      </c>
      <c r="H10" s="149">
        <v>6404</v>
      </c>
      <c r="I10" s="149">
        <v>5099</v>
      </c>
      <c r="J10" s="149">
        <v>3400</v>
      </c>
      <c r="K10" s="11">
        <v>3.8</v>
      </c>
      <c r="L10" s="142">
        <f t="shared" ref="L10:L41" si="2">ROUND(J10*K10,0)</f>
        <v>12920</v>
      </c>
      <c r="M10" s="13">
        <f t="shared" ref="M10:M41" si="3">F10+G10+L10</f>
        <v>24423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11503</v>
      </c>
      <c r="AB10" s="142">
        <f t="shared" ref="AB10:AB41" si="12">H10+R10</f>
        <v>6404</v>
      </c>
      <c r="AC10" s="142">
        <f t="shared" ref="AC10:AC41" si="13">I10+S10</f>
        <v>5099</v>
      </c>
      <c r="AD10" s="142">
        <f t="shared" ref="AD10:AD41" si="14">J10+T10</f>
        <v>3400</v>
      </c>
      <c r="AE10" s="142">
        <f t="shared" ref="AE10:AE41" si="15">L10+V10</f>
        <v>12920</v>
      </c>
      <c r="AF10" s="142">
        <f t="shared" ref="AF10:AF41" si="16">M10+W10</f>
        <v>24423</v>
      </c>
      <c r="AG10" s="78">
        <v>5282</v>
      </c>
      <c r="AH10">
        <f t="shared" ref="AH10:AH41" si="17">IFERROR(ROUND(AF10/AG10,0),"")</f>
        <v>5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1624</v>
      </c>
      <c r="H23" s="149">
        <v>424</v>
      </c>
      <c r="I23" s="149">
        <v>1200</v>
      </c>
      <c r="J23" s="149">
        <v>560</v>
      </c>
      <c r="K23" s="143">
        <v>3.1</v>
      </c>
      <c r="L23" s="145">
        <f t="shared" si="2"/>
        <v>1736</v>
      </c>
      <c r="M23" s="146">
        <f t="shared" si="3"/>
        <v>3360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1624</v>
      </c>
      <c r="AB23" s="145">
        <f t="shared" si="12"/>
        <v>424</v>
      </c>
      <c r="AC23" s="145">
        <f t="shared" si="13"/>
        <v>1200</v>
      </c>
      <c r="AD23" s="145">
        <f t="shared" si="14"/>
        <v>560</v>
      </c>
      <c r="AE23" s="145">
        <f t="shared" si="15"/>
        <v>1736</v>
      </c>
      <c r="AF23" s="145">
        <f t="shared" si="16"/>
        <v>3360</v>
      </c>
      <c r="AG23" s="154">
        <v>4470</v>
      </c>
      <c r="AH23">
        <f t="shared" si="17"/>
        <v>1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1223</v>
      </c>
      <c r="H26" s="149">
        <v>598</v>
      </c>
      <c r="I26" s="149">
        <v>625</v>
      </c>
      <c r="J26" s="149">
        <v>2128</v>
      </c>
      <c r="K26" s="143">
        <v>2.9</v>
      </c>
      <c r="L26" s="145">
        <f t="shared" si="2"/>
        <v>6171</v>
      </c>
      <c r="M26" s="146">
        <f t="shared" si="3"/>
        <v>7394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1223</v>
      </c>
      <c r="AB26" s="145">
        <f t="shared" si="12"/>
        <v>598</v>
      </c>
      <c r="AC26" s="145">
        <f t="shared" si="13"/>
        <v>625</v>
      </c>
      <c r="AD26" s="145">
        <f t="shared" si="14"/>
        <v>2128</v>
      </c>
      <c r="AE26" s="145">
        <f t="shared" si="15"/>
        <v>6171</v>
      </c>
      <c r="AF26" s="145">
        <f t="shared" si="16"/>
        <v>7394</v>
      </c>
      <c r="AG26" s="154">
        <v>4600</v>
      </c>
      <c r="AH26">
        <f t="shared" si="17"/>
        <v>2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1427</v>
      </c>
      <c r="H31" s="149">
        <v>806</v>
      </c>
      <c r="I31" s="149">
        <v>621</v>
      </c>
      <c r="J31" s="149">
        <v>1200</v>
      </c>
      <c r="K31" s="16">
        <v>4.0999999999999996</v>
      </c>
      <c r="L31" s="145">
        <f t="shared" si="2"/>
        <v>4920</v>
      </c>
      <c r="M31" s="146">
        <f t="shared" si="3"/>
        <v>6347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1427</v>
      </c>
      <c r="AB31" s="145">
        <f t="shared" si="12"/>
        <v>806</v>
      </c>
      <c r="AC31" s="145">
        <f t="shared" si="13"/>
        <v>621</v>
      </c>
      <c r="AD31" s="145">
        <f t="shared" si="14"/>
        <v>1200</v>
      </c>
      <c r="AE31" s="145">
        <f t="shared" si="15"/>
        <v>4920</v>
      </c>
      <c r="AF31" s="145">
        <f t="shared" si="16"/>
        <v>6347</v>
      </c>
      <c r="AG31" s="154">
        <v>4910</v>
      </c>
      <c r="AH31">
        <f t="shared" si="17"/>
        <v>1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1284</v>
      </c>
      <c r="H33" s="149">
        <v>613</v>
      </c>
      <c r="I33" s="149">
        <v>671</v>
      </c>
      <c r="J33" s="149">
        <v>900</v>
      </c>
      <c r="K33" s="16">
        <v>3.8</v>
      </c>
      <c r="L33" s="145">
        <f t="shared" si="2"/>
        <v>3420</v>
      </c>
      <c r="M33" s="146">
        <f t="shared" si="3"/>
        <v>4704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1284</v>
      </c>
      <c r="AB33" s="145">
        <f t="shared" si="12"/>
        <v>613</v>
      </c>
      <c r="AC33" s="145">
        <f t="shared" si="13"/>
        <v>671</v>
      </c>
      <c r="AD33" s="145">
        <f t="shared" si="14"/>
        <v>900</v>
      </c>
      <c r="AE33" s="145">
        <f t="shared" si="15"/>
        <v>3420</v>
      </c>
      <c r="AF33" s="145">
        <f t="shared" si="16"/>
        <v>4704</v>
      </c>
      <c r="AG33" s="154">
        <v>4870</v>
      </c>
      <c r="AH33">
        <f t="shared" si="17"/>
        <v>1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5161</v>
      </c>
      <c r="R34" s="149">
        <v>3646</v>
      </c>
      <c r="S34" s="68">
        <v>1515</v>
      </c>
      <c r="T34" s="68">
        <v>6000</v>
      </c>
      <c r="U34" s="143">
        <v>2.8</v>
      </c>
      <c r="V34" s="145">
        <f t="shared" si="6"/>
        <v>16800</v>
      </c>
      <c r="W34" s="151">
        <f t="shared" si="7"/>
        <v>21961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5161</v>
      </c>
      <c r="AB34" s="145">
        <f t="shared" si="12"/>
        <v>3646</v>
      </c>
      <c r="AC34" s="145">
        <f t="shared" si="13"/>
        <v>1515</v>
      </c>
      <c r="AD34" s="145">
        <f t="shared" si="14"/>
        <v>6000</v>
      </c>
      <c r="AE34" s="145">
        <f t="shared" si="15"/>
        <v>16800</v>
      </c>
      <c r="AF34" s="145">
        <f t="shared" si="16"/>
        <v>21961</v>
      </c>
      <c r="AG34" s="154">
        <v>3200</v>
      </c>
      <c r="AH34">
        <f t="shared" si="17"/>
        <v>7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4292</v>
      </c>
      <c r="H47" s="141">
        <v>55</v>
      </c>
      <c r="I47" s="141">
        <v>4237</v>
      </c>
      <c r="J47" s="141">
        <v>11722</v>
      </c>
      <c r="K47" s="143">
        <v>2.7</v>
      </c>
      <c r="L47" s="145">
        <f t="shared" si="20"/>
        <v>31649</v>
      </c>
      <c r="M47" s="146">
        <f t="shared" si="21"/>
        <v>35941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4292</v>
      </c>
      <c r="AB47" s="145">
        <f t="shared" si="30"/>
        <v>55</v>
      </c>
      <c r="AC47" s="145">
        <f t="shared" si="31"/>
        <v>4237</v>
      </c>
      <c r="AD47" s="145">
        <f t="shared" si="32"/>
        <v>11722</v>
      </c>
      <c r="AE47" s="145">
        <f t="shared" si="33"/>
        <v>31649</v>
      </c>
      <c r="AF47" s="145">
        <f t="shared" si="34"/>
        <v>35941</v>
      </c>
      <c r="AG47" s="154">
        <v>4670</v>
      </c>
      <c r="AH47">
        <f t="shared" si="35"/>
        <v>8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1317</v>
      </c>
      <c r="H49" s="149">
        <v>625</v>
      </c>
      <c r="I49" s="149">
        <v>692</v>
      </c>
      <c r="J49" s="149">
        <v>970</v>
      </c>
      <c r="K49" s="143">
        <v>2.9</v>
      </c>
      <c r="L49" s="145">
        <f t="shared" si="20"/>
        <v>2813</v>
      </c>
      <c r="M49" s="146">
        <f t="shared" si="21"/>
        <v>4130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1317</v>
      </c>
      <c r="AB49" s="145">
        <f t="shared" si="30"/>
        <v>625</v>
      </c>
      <c r="AC49" s="145">
        <f t="shared" si="31"/>
        <v>692</v>
      </c>
      <c r="AD49" s="145">
        <f t="shared" si="32"/>
        <v>970</v>
      </c>
      <c r="AE49" s="145">
        <f t="shared" si="33"/>
        <v>2813</v>
      </c>
      <c r="AF49" s="145">
        <f t="shared" si="34"/>
        <v>4130</v>
      </c>
      <c r="AG49" s="154">
        <v>4800</v>
      </c>
      <c r="AH49">
        <f t="shared" si="35"/>
        <v>1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791</v>
      </c>
      <c r="H50" s="149">
        <v>239</v>
      </c>
      <c r="I50" s="149">
        <v>552</v>
      </c>
      <c r="J50" s="149">
        <v>700</v>
      </c>
      <c r="K50" s="143">
        <v>2.6</v>
      </c>
      <c r="L50" s="145">
        <f t="shared" si="20"/>
        <v>1820</v>
      </c>
      <c r="M50" s="146">
        <f t="shared" si="21"/>
        <v>2611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791</v>
      </c>
      <c r="AB50" s="145">
        <f t="shared" si="30"/>
        <v>239</v>
      </c>
      <c r="AC50" s="145">
        <f t="shared" si="31"/>
        <v>552</v>
      </c>
      <c r="AD50" s="145">
        <f t="shared" si="32"/>
        <v>700</v>
      </c>
      <c r="AE50" s="145">
        <f t="shared" si="33"/>
        <v>1820</v>
      </c>
      <c r="AF50" s="145">
        <f t="shared" si="34"/>
        <v>2611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976</v>
      </c>
      <c r="H52" s="149">
        <v>406</v>
      </c>
      <c r="I52" s="149">
        <v>570</v>
      </c>
      <c r="J52" s="149">
        <v>1700</v>
      </c>
      <c r="K52" s="143">
        <v>3</v>
      </c>
      <c r="L52" s="145">
        <f t="shared" si="20"/>
        <v>5100</v>
      </c>
      <c r="M52" s="146">
        <f t="shared" si="21"/>
        <v>6076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976</v>
      </c>
      <c r="AB52" s="145">
        <f t="shared" si="30"/>
        <v>406</v>
      </c>
      <c r="AC52" s="145">
        <f t="shared" si="31"/>
        <v>570</v>
      </c>
      <c r="AD52" s="145">
        <f t="shared" si="32"/>
        <v>1700</v>
      </c>
      <c r="AE52" s="145">
        <f t="shared" si="33"/>
        <v>5100</v>
      </c>
      <c r="AF52" s="145">
        <f t="shared" si="34"/>
        <v>6076</v>
      </c>
      <c r="AG52" s="154">
        <v>4900</v>
      </c>
      <c r="AH52">
        <f t="shared" si="35"/>
        <v>1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662</v>
      </c>
      <c r="H55" s="149">
        <v>15</v>
      </c>
      <c r="I55" s="149">
        <v>647</v>
      </c>
      <c r="J55" s="149">
        <v>1600</v>
      </c>
      <c r="K55" s="143">
        <v>2.5</v>
      </c>
      <c r="L55" s="145">
        <f t="shared" si="20"/>
        <v>4000</v>
      </c>
      <c r="M55" s="146">
        <f t="shared" si="21"/>
        <v>4662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662</v>
      </c>
      <c r="AB55" s="145">
        <f t="shared" si="30"/>
        <v>15</v>
      </c>
      <c r="AC55" s="145">
        <f t="shared" si="31"/>
        <v>647</v>
      </c>
      <c r="AD55" s="145">
        <f t="shared" si="32"/>
        <v>1600</v>
      </c>
      <c r="AE55" s="145">
        <f t="shared" si="33"/>
        <v>4000</v>
      </c>
      <c r="AF55" s="145">
        <f t="shared" si="34"/>
        <v>4662</v>
      </c>
      <c r="AG55" s="154">
        <v>3869</v>
      </c>
      <c r="AH55">
        <f t="shared" si="35"/>
        <v>1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7330</v>
      </c>
      <c r="H57" s="148">
        <v>0</v>
      </c>
      <c r="I57" s="148">
        <v>7330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7330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2577</v>
      </c>
      <c r="R57" s="149">
        <v>0</v>
      </c>
      <c r="S57" s="149">
        <v>2577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2577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9907</v>
      </c>
      <c r="AB57" s="145">
        <f t="shared" si="30"/>
        <v>0</v>
      </c>
      <c r="AC57" s="145">
        <f t="shared" si="31"/>
        <v>9907</v>
      </c>
      <c r="AD57" s="145">
        <f t="shared" si="32"/>
        <v>0</v>
      </c>
      <c r="AE57" s="145">
        <f t="shared" si="33"/>
        <v>0</v>
      </c>
      <c r="AF57" s="145">
        <f t="shared" si="34"/>
        <v>9907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32429</v>
      </c>
      <c r="H68" s="65">
        <f t="shared" si="36"/>
        <v>10185</v>
      </c>
      <c r="I68" s="65">
        <f t="shared" si="36"/>
        <v>22244</v>
      </c>
      <c r="J68" s="65">
        <f t="shared" si="36"/>
        <v>24880</v>
      </c>
      <c r="K68" s="23">
        <f>ROUND(L68/J68,0)</f>
        <v>3</v>
      </c>
      <c r="L68" s="65">
        <f t="shared" ref="L68:Q68" si="37">SUM(L10:L67)</f>
        <v>74549</v>
      </c>
      <c r="M68" s="65">
        <f t="shared" si="37"/>
        <v>106978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7738</v>
      </c>
      <c r="R68" s="65"/>
      <c r="S68" s="65">
        <f t="shared" ref="S68:AH68" si="38">SUM(S10:S67)</f>
        <v>4092</v>
      </c>
      <c r="T68" s="65">
        <f t="shared" si="38"/>
        <v>6000</v>
      </c>
      <c r="U68" s="23">
        <f t="shared" si="38"/>
        <v>141.89999999999998</v>
      </c>
      <c r="V68" s="65">
        <f t="shared" si="38"/>
        <v>16800</v>
      </c>
      <c r="W68" s="65">
        <f t="shared" si="38"/>
        <v>24538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40167</v>
      </c>
      <c r="AB68" s="65">
        <f t="shared" si="38"/>
        <v>13831</v>
      </c>
      <c r="AC68" s="65">
        <f t="shared" si="38"/>
        <v>26336</v>
      </c>
      <c r="AD68" s="65">
        <f t="shared" si="38"/>
        <v>30880</v>
      </c>
      <c r="AE68" s="65">
        <f t="shared" si="38"/>
        <v>91349</v>
      </c>
      <c r="AF68" s="65">
        <f t="shared" si="38"/>
        <v>131516</v>
      </c>
      <c r="AG68" s="65">
        <f t="shared" si="38"/>
        <v>180151</v>
      </c>
      <c r="AH68">
        <f t="shared" si="38"/>
        <v>29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300052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2351</v>
      </c>
      <c r="H10" s="149">
        <v>2351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2351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2351</v>
      </c>
      <c r="AB10" s="142">
        <f t="shared" ref="AB10:AB41" si="12">H10+R10</f>
        <v>2351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2351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6117</v>
      </c>
      <c r="R34" s="149">
        <v>6117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6117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6117</v>
      </c>
      <c r="AB34" s="145">
        <f t="shared" si="12"/>
        <v>6117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6117</v>
      </c>
      <c r="AG34" s="154">
        <v>3200</v>
      </c>
      <c r="AH34">
        <f t="shared" si="17"/>
        <v>2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15080</v>
      </c>
      <c r="H47" s="141">
        <v>15080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15080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15080</v>
      </c>
      <c r="AB47" s="145">
        <f t="shared" si="30"/>
        <v>15080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15080</v>
      </c>
      <c r="AG47" s="154">
        <v>4670</v>
      </c>
      <c r="AH47">
        <f t="shared" si="35"/>
        <v>3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2310</v>
      </c>
      <c r="H50" s="149">
        <v>2310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2310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2310</v>
      </c>
      <c r="AB50" s="145">
        <f t="shared" si="30"/>
        <v>2310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2310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19741</v>
      </c>
      <c r="H68" s="65">
        <f t="shared" si="36"/>
        <v>19741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19741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6117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6117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25858</v>
      </c>
      <c r="AB68" s="65">
        <f t="shared" si="38"/>
        <v>25858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25858</v>
      </c>
      <c r="AG68" s="65">
        <f t="shared" si="38"/>
        <v>180151</v>
      </c>
      <c r="AH68">
        <f t="shared" si="38"/>
        <v>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300052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E1" sqref="E1:F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3.75" customHeight="1">
      <c r="D1" s="105"/>
      <c r="E1" s="240" t="s">
        <v>661</v>
      </c>
      <c r="F1" s="240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0" customHeight="1">
      <c r="A4" s="97" t="s">
        <v>82</v>
      </c>
      <c r="B4" s="158" t="s">
        <v>660</v>
      </c>
      <c r="C4" s="237" t="s">
        <v>81</v>
      </c>
      <c r="D4" s="237"/>
      <c r="E4" s="98">
        <v>300052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0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0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0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0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0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0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0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0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0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0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 hidden="1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0</v>
      </c>
    </row>
    <row r="24" spans="1:5" hidden="1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0</v>
      </c>
    </row>
    <row r="25" spans="1:5" hidden="1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0</v>
      </c>
    </row>
    <row r="26" spans="1:5" ht="30" hidden="1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0</v>
      </c>
    </row>
    <row r="27" spans="1:5" hidden="1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0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0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0</v>
      </c>
    </row>
    <row r="32" spans="1:5" hidden="1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0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0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0</v>
      </c>
    </row>
    <row r="35" spans="1:5" hidden="1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0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 hidden="1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0</v>
      </c>
    </row>
    <row r="39" spans="1:5" hidden="1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0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0</v>
      </c>
    </row>
    <row r="41" spans="1:5" hidden="1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0</v>
      </c>
    </row>
    <row r="42" spans="1:5" hidden="1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0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0</v>
      </c>
    </row>
    <row r="44" spans="1:5" hidden="1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0</v>
      </c>
    </row>
    <row r="45" spans="1:5" hidden="1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0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0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0</v>
      </c>
    </row>
    <row r="49" spans="1:5" hidden="1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0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0</v>
      </c>
    </row>
    <row r="51" spans="1:5" hidden="1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0</v>
      </c>
    </row>
    <row r="52" spans="1:5" ht="30" hidden="1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0</v>
      </c>
    </row>
    <row r="53" spans="1:5" ht="30" hidden="1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0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0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0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0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0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0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0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0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0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0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0</v>
      </c>
    </row>
    <row r="68" spans="1:5" hidden="1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0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0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0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0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0</v>
      </c>
    </row>
    <row r="77" spans="1:5" hidden="1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0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0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0</v>
      </c>
    </row>
    <row r="80" spans="1:5" hidden="1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0</v>
      </c>
    </row>
    <row r="81" spans="1:5" ht="30" hidden="1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0</v>
      </c>
    </row>
    <row r="82" spans="1:5" hidden="1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0</v>
      </c>
    </row>
    <row r="83" spans="1:5" hidden="1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0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0</v>
      </c>
    </row>
    <row r="85" spans="1:5" hidden="1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0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0</v>
      </c>
    </row>
    <row r="87" spans="1:5" ht="30" hidden="1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0</v>
      </c>
    </row>
    <row r="88" spans="1:5" hidden="1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0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0</v>
      </c>
    </row>
    <row r="90" spans="1:5" hidden="1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0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0</v>
      </c>
    </row>
    <row r="92" spans="1:5" hidden="1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0</v>
      </c>
    </row>
    <row r="93" spans="1:5" hidden="1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0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0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0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0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 hidden="1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0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0</v>
      </c>
    </row>
    <row r="100" spans="1:5" ht="30" hidden="1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0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 hidden="1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0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 hidden="1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0</v>
      </c>
    </row>
    <row r="105" spans="1:5" ht="30" hidden="1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0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0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0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0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0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0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0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0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0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0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0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0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0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0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0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0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0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0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0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0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0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0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0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0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0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0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0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0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0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0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0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0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0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0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0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0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0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0</v>
      </c>
    </row>
    <row r="159" spans="1:5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716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 hidden="1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0</v>
      </c>
    </row>
    <row r="164" spans="1:5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141</v>
      </c>
    </row>
    <row r="165" spans="1:5" hidden="1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0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0</v>
      </c>
    </row>
    <row r="170" spans="1:5" hidden="1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0</v>
      </c>
    </row>
    <row r="171" spans="1:5" hidden="1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0</v>
      </c>
    </row>
    <row r="172" spans="1:5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181</v>
      </c>
    </row>
    <row r="173" spans="1:5" hidden="1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0</v>
      </c>
    </row>
    <row r="174" spans="1:5" hidden="1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0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0</v>
      </c>
    </row>
    <row r="176" spans="1:5" ht="30" hidden="1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0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 hidden="1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0</v>
      </c>
    </row>
    <row r="179" spans="1:5" hidden="1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0</v>
      </c>
    </row>
    <row r="180" spans="1:5" ht="30" hidden="1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0</v>
      </c>
    </row>
    <row r="181" spans="1:5" hidden="1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0</v>
      </c>
    </row>
    <row r="182" spans="1:5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423</v>
      </c>
    </row>
    <row r="183" spans="1:5" hidden="1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0</v>
      </c>
    </row>
    <row r="184" spans="1:5" hidden="1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0</v>
      </c>
    </row>
    <row r="185" spans="1:5" hidden="1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0</v>
      </c>
    </row>
    <row r="186" spans="1:5" hidden="1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0</v>
      </c>
    </row>
    <row r="187" spans="1:5" hidden="1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0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0</v>
      </c>
    </row>
    <row r="190" spans="1:5" hidden="1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0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0</v>
      </c>
    </row>
    <row r="192" spans="1:5" hidden="1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0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0</v>
      </c>
    </row>
    <row r="194" spans="1:5" hidden="1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0</v>
      </c>
    </row>
    <row r="195" spans="1:5" hidden="1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0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0</v>
      </c>
    </row>
    <row r="197" spans="1:5" hidden="1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0</v>
      </c>
    </row>
    <row r="199" spans="1:5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348</v>
      </c>
    </row>
    <row r="200" spans="1:5" hidden="1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 hidden="1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0</v>
      </c>
    </row>
    <row r="203" spans="1:5" hidden="1">
      <c r="A203" s="139">
        <v>196</v>
      </c>
      <c r="B203" s="139" t="s">
        <v>466</v>
      </c>
      <c r="C203" s="139" t="s">
        <v>555</v>
      </c>
      <c r="D203" s="172" t="s">
        <v>556</v>
      </c>
      <c r="E203" s="139">
        <v>0</v>
      </c>
    </row>
    <row r="204" spans="1:5" hidden="1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0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0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0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0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0</v>
      </c>
    </row>
    <row r="211" spans="1:5" hidden="1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721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0</v>
      </c>
    </row>
    <row r="213" spans="1:5" hidden="1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130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20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8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1626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1626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>
      <c r="A244" s="139"/>
      <c r="B244" s="139" t="s">
        <v>159</v>
      </c>
      <c r="C244" s="139"/>
      <c r="D244" s="172"/>
      <c r="E244" s="139">
        <f>SUBTOTAL(9,E159:E243)</f>
        <v>1809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3252</v>
      </c>
    </row>
    <row r="250" spans="1:5">
      <c r="D250" s="172" t="s">
        <v>192</v>
      </c>
      <c r="E250" s="139">
        <v>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1809</v>
      </c>
    </row>
    <row r="256" spans="1:5">
      <c r="D256" s="172" t="s">
        <v>161</v>
      </c>
      <c r="E256" s="139">
        <v>0</v>
      </c>
    </row>
    <row r="257" spans="4:5">
      <c r="D257" s="172" t="s">
        <v>563</v>
      </c>
      <c r="E257" s="139">
        <v>879</v>
      </c>
    </row>
    <row r="258" spans="4:5">
      <c r="D258" s="172" t="s">
        <v>159</v>
      </c>
      <c r="E258" s="139">
        <f>SUM(E248:E257)</f>
        <v>5940</v>
      </c>
    </row>
  </sheetData>
  <autoFilter ref="A7:J244">
    <filterColumn colId="1">
      <filters>
        <filter val="Всего"/>
        <filter val="УЗИ"/>
      </filters>
    </filterColumn>
    <filterColumn colId="4">
      <filters>
        <filter val="141"/>
        <filter val="181"/>
        <filter val="348"/>
        <filter val="423"/>
        <filter val="5940"/>
        <filter val="716"/>
      </filters>
    </filterColumn>
  </autoFilter>
  <mergeCells count="3">
    <mergeCell ref="B2:D2"/>
    <mergeCell ref="C4:D4"/>
    <mergeCell ref="E1:F1"/>
  </mergeCells>
  <pageMargins left="0.7" right="0.7" top="0.75" bottom="0.75" header="0.3" footer="0.3"/>
  <pageSetup paperSize="9" scale="5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7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300052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11</v>
      </c>
      <c r="C12" s="139" t="s">
        <v>644</v>
      </c>
      <c r="D12" s="139" t="s">
        <v>645</v>
      </c>
      <c r="E12" s="139">
        <v>554</v>
      </c>
    </row>
    <row r="13" spans="1:10">
      <c r="A13" s="139">
        <v>2</v>
      </c>
      <c r="B13" s="139">
        <v>29</v>
      </c>
      <c r="C13" s="139" t="s">
        <v>646</v>
      </c>
      <c r="D13" s="139" t="s">
        <v>647</v>
      </c>
      <c r="E13" s="139">
        <v>462</v>
      </c>
    </row>
    <row r="14" spans="1:10">
      <c r="A14" s="139">
        <v>3</v>
      </c>
      <c r="B14" s="139">
        <v>97</v>
      </c>
      <c r="C14" s="139" t="s">
        <v>648</v>
      </c>
      <c r="D14" s="139" t="s">
        <v>649</v>
      </c>
      <c r="E14" s="139">
        <v>1892</v>
      </c>
    </row>
    <row r="15" spans="1:10">
      <c r="A15" s="139">
        <v>4</v>
      </c>
      <c r="B15" s="139">
        <v>97</v>
      </c>
      <c r="C15" s="139" t="s">
        <v>648</v>
      </c>
      <c r="D15" s="139" t="s">
        <v>647</v>
      </c>
      <c r="E15" s="139">
        <v>3500</v>
      </c>
    </row>
    <row r="16" spans="1:10">
      <c r="A16" s="139">
        <v>5</v>
      </c>
      <c r="B16" s="139">
        <v>97</v>
      </c>
      <c r="C16" s="139" t="s">
        <v>648</v>
      </c>
      <c r="D16" s="139" t="s">
        <v>645</v>
      </c>
      <c r="E16" s="139">
        <v>592</v>
      </c>
    </row>
    <row r="17" spans="1:5">
      <c r="A17" s="139"/>
      <c r="B17" s="139" t="s">
        <v>159</v>
      </c>
      <c r="C17" s="139"/>
      <c r="D17" s="139">
        <f>SUM(D12:D16)</f>
        <v>0</v>
      </c>
      <c r="E17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300052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650</v>
      </c>
      <c r="D12" s="139">
        <v>10</v>
      </c>
    </row>
    <row r="13" spans="1:11">
      <c r="A13" s="139">
        <v>2</v>
      </c>
      <c r="B13" s="139">
        <v>2905</v>
      </c>
      <c r="C13" s="139" t="s">
        <v>651</v>
      </c>
      <c r="D13" s="139">
        <v>121</v>
      </c>
    </row>
    <row r="14" spans="1:11">
      <c r="A14" s="139">
        <v>3</v>
      </c>
      <c r="B14" s="139">
        <v>2907</v>
      </c>
      <c r="C14" s="139" t="s">
        <v>652</v>
      </c>
      <c r="D14" s="139">
        <v>5959</v>
      </c>
    </row>
    <row r="15" spans="1:11">
      <c r="A15" s="139"/>
      <c r="B15" s="139" t="s">
        <v>159</v>
      </c>
      <c r="C15" s="139"/>
      <c r="D15" s="139">
        <f>SUM(D12:D14)</f>
        <v>6090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300052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653</v>
      </c>
      <c r="C7" s="139">
        <v>13865</v>
      </c>
    </row>
    <row r="8" spans="1:8">
      <c r="A8" s="139">
        <v>2</v>
      </c>
      <c r="B8" s="139" t="s">
        <v>654</v>
      </c>
      <c r="C8" s="139">
        <v>4661</v>
      </c>
    </row>
    <row r="9" spans="1:8">
      <c r="A9" s="139">
        <v>3</v>
      </c>
      <c r="B9" s="139" t="s">
        <v>655</v>
      </c>
      <c r="C9" s="139">
        <v>0</v>
      </c>
    </row>
    <row r="10" spans="1:8">
      <c r="A10" s="139">
        <v>4</v>
      </c>
      <c r="B10" s="139" t="s">
        <v>656</v>
      </c>
      <c r="C10" s="139">
        <v>37</v>
      </c>
    </row>
    <row r="11" spans="1:8">
      <c r="A11" s="139">
        <v>5</v>
      </c>
      <c r="B11" s="139" t="s">
        <v>657</v>
      </c>
      <c r="C11" s="139">
        <v>1644</v>
      </c>
    </row>
    <row r="12" spans="1:8">
      <c r="A12" s="139">
        <v>6</v>
      </c>
      <c r="B12" s="139" t="s">
        <v>658</v>
      </c>
      <c r="C12" s="139">
        <v>1215</v>
      </c>
    </row>
    <row r="13" spans="1:8">
      <c r="A13" s="139">
        <v>7</v>
      </c>
      <c r="B13" s="139" t="s">
        <v>659</v>
      </c>
      <c r="C13" s="139">
        <v>6080</v>
      </c>
    </row>
    <row r="14" spans="1:8">
      <c r="A14" s="139"/>
      <c r="B14" s="139" t="s">
        <v>159</v>
      </c>
      <c r="C14" s="139">
        <f>SUM(C7:C13)</f>
        <v>27502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2025-10-02T09:00:13Z</dcterms:modified>
</cp:coreProperties>
</file>